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1-2023 годы\Решение Думы о бюджете на 2021-2023 годы\"/>
    </mc:Choice>
  </mc:AlternateContent>
  <bookViews>
    <workbookView xWindow="0" yWindow="0" windowWidth="23040" windowHeight="912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G5" i="1"/>
  <c r="H5" i="1" s="1"/>
  <c r="I5" i="1" s="1"/>
  <c r="D10" i="1"/>
  <c r="D7" i="1"/>
  <c r="C7" i="1"/>
  <c r="C10" i="1"/>
  <c r="C11" i="1" l="1"/>
  <c r="D11" i="1"/>
  <c r="E8" i="1" l="1"/>
  <c r="E6" i="1"/>
  <c r="F6" i="1" s="1"/>
  <c r="G6" i="1" s="1"/>
  <c r="H6" i="1" s="1"/>
  <c r="I6" i="1" s="1"/>
  <c r="I7" i="1" s="1"/>
  <c r="F8" i="1" l="1"/>
  <c r="G8" i="1" s="1"/>
  <c r="H8" i="1" s="1"/>
  <c r="I8" i="1" s="1"/>
  <c r="I10" i="1" s="1"/>
  <c r="I11" i="1" s="1"/>
  <c r="E7" i="1"/>
  <c r="E10" i="1"/>
  <c r="E11" i="1" l="1"/>
  <c r="F10" i="1"/>
  <c r="F7" i="1"/>
  <c r="H7" i="1" l="1"/>
  <c r="G7" i="1"/>
  <c r="G10" i="1"/>
  <c r="H10" i="1"/>
  <c r="F11" i="1"/>
  <c r="H11" i="1" l="1"/>
  <c r="G11" i="1"/>
</calcChain>
</file>

<file path=xl/sharedStrings.xml><?xml version="1.0" encoding="utf-8"?>
<sst xmlns="http://schemas.openxmlformats.org/spreadsheetml/2006/main" count="20" uniqueCount="19">
  <si>
    <t>Наименование налога</t>
  </si>
  <si>
    <t>Наименование закона, нормативного акта</t>
  </si>
  <si>
    <t xml:space="preserve">сумма выпадающих доходов,  тыс.рублей                                                                                                                                                                            </t>
  </si>
  <si>
    <t>2017 год</t>
  </si>
  <si>
    <t xml:space="preserve">2018 год </t>
  </si>
  <si>
    <t>2019 год</t>
  </si>
  <si>
    <t>2020 год</t>
  </si>
  <si>
    <t>2021 год</t>
  </si>
  <si>
    <t>2022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</si>
  <si>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</si>
  <si>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</si>
  <si>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Льготы, предоставленные в соответствии с Решением Думы города Пыть-Яха от 20.11.2014 года №292 «Об установлении налога на имущество физических лиц».</t>
  </si>
  <si>
    <t>Итого</t>
  </si>
  <si>
    <t>Земельный налог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</si>
  <si>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</t>
  </si>
  <si>
    <t>ВСЕГО</t>
  </si>
  <si>
    <t>Льготы, установленные статьями 391 (п.5) и  395 Налогового Кодекса Российской Федерации</t>
  </si>
  <si>
    <t>2023 год</t>
  </si>
  <si>
    <t>Прогноз потерь бюджета  муниципального образования городской округ город Пыть-Ях на 2021-2023 годы, от предоставления налоговых льгот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</si>
</sst>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5" fontId="1" fillId="0" borderId="0" applyFont="0" applyFill="0" applyBorder="0" applyProtection="0">
      <alignment vertical="center"/>
    </xf>
  </cellStyleXfs>
  <cellXfs count="14">
    <xf numFmtId="0" fontId="0" fillId="0" borderId="0" xfId="0">
      <alignment vertical="center" wrapText="1"/>
    </xf>
    <xf numFmtId="0" fontId="3" fillId="0" borderId="2" xfId="1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2" xfId="2" applyNumberFormat="1" applyFont="1" applyBorder="1">
      <alignment vertical="center"/>
    </xf>
    <xf numFmtId="164" fontId="3" fillId="0" borderId="2" xfId="1" applyNumberFormat="1" applyFont="1" applyBorder="1">
      <alignment vertical="center" wrapText="1"/>
    </xf>
    <xf numFmtId="0" fontId="3" fillId="0" borderId="2" xfId="1" applyFont="1" applyBorder="1">
      <alignment vertical="center" wrapText="1"/>
    </xf>
    <xf numFmtId="0" fontId="4" fillId="0" borderId="2" xfId="1" applyFont="1" applyBorder="1">
      <alignment vertical="center" wrapText="1"/>
    </xf>
    <xf numFmtId="164" fontId="4" fillId="0" borderId="2" xfId="2" applyNumberFormat="1" applyFont="1" applyBorder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0" fillId="0" borderId="0" xfId="0" applyNumberForma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"/>
  <sheetViews>
    <sheetView tabSelected="1" zoomScaleNormal="100" zoomScaleSheetLayoutView="75" workbookViewId="0">
      <selection activeCell="A3" sqref="A3:A4"/>
    </sheetView>
  </sheetViews>
  <sheetFormatPr defaultRowHeight="12.75" x14ac:dyDescent="0.2"/>
  <cols>
    <col min="1" max="1" width="17.5703125" customWidth="1"/>
    <col min="2" max="2" width="28.140625" customWidth="1"/>
    <col min="3" max="3" width="11.85546875" customWidth="1"/>
    <col min="4" max="4" width="11.28515625" customWidth="1"/>
    <col min="5" max="5" width="12.7109375" customWidth="1"/>
    <col min="6" max="6" width="12" customWidth="1"/>
    <col min="7" max="7" width="12.7109375" customWidth="1"/>
    <col min="8" max="8" width="9.85546875" customWidth="1"/>
    <col min="9" max="9" width="9.28515625" customWidth="1"/>
    <col min="10" max="10" width="12" bestFit="1" customWidth="1"/>
  </cols>
  <sheetData>
    <row r="2" spans="1:10" ht="39" customHeight="1" x14ac:dyDescent="0.2">
      <c r="A2" s="12" t="s">
        <v>18</v>
      </c>
      <c r="B2" s="12"/>
      <c r="C2" s="12"/>
      <c r="D2" s="12"/>
      <c r="E2" s="12"/>
      <c r="F2" s="12"/>
      <c r="G2" s="12"/>
      <c r="H2" s="12"/>
      <c r="I2" s="12"/>
    </row>
    <row r="3" spans="1:10" ht="26.25" customHeight="1" x14ac:dyDescent="0.2">
      <c r="A3" s="13" t="s">
        <v>0</v>
      </c>
      <c r="B3" s="13" t="s">
        <v>1</v>
      </c>
      <c r="C3" s="13" t="s">
        <v>2</v>
      </c>
      <c r="D3" s="13"/>
      <c r="E3" s="13"/>
      <c r="F3" s="13"/>
      <c r="G3" s="13"/>
      <c r="H3" s="13"/>
      <c r="I3" s="13"/>
    </row>
    <row r="4" spans="1:10" x14ac:dyDescent="0.2">
      <c r="A4" s="13"/>
      <c r="B4" s="13"/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8" t="s">
        <v>17</v>
      </c>
    </row>
    <row r="5" spans="1:10" ht="66" customHeight="1" x14ac:dyDescent="0.2">
      <c r="A5" s="11" t="s">
        <v>9</v>
      </c>
      <c r="B5" s="1" t="s">
        <v>10</v>
      </c>
      <c r="C5" s="2">
        <v>3316.2</v>
      </c>
      <c r="D5" s="3">
        <v>3439</v>
      </c>
      <c r="E5" s="3">
        <v>4698</v>
      </c>
      <c r="F5" s="3">
        <f>E5*1.04</f>
        <v>4885.92</v>
      </c>
      <c r="G5" s="4">
        <f>F5*1.04</f>
        <v>5081.3568000000005</v>
      </c>
      <c r="H5" s="4">
        <f>G5*1.04</f>
        <v>5284.6110720000006</v>
      </c>
      <c r="I5" s="4">
        <f>H5*1.04</f>
        <v>5495.9955148800009</v>
      </c>
    </row>
    <row r="6" spans="1:10" ht="86.45" customHeight="1" x14ac:dyDescent="0.2">
      <c r="A6" s="11"/>
      <c r="B6" s="5" t="s">
        <v>11</v>
      </c>
      <c r="C6" s="4">
        <v>333.4</v>
      </c>
      <c r="D6" s="3">
        <v>493</v>
      </c>
      <c r="E6" s="3">
        <f>12.1+522.2</f>
        <v>534.30000000000007</v>
      </c>
      <c r="F6" s="3">
        <f>E6*1.2</f>
        <v>641.16000000000008</v>
      </c>
      <c r="G6" s="4">
        <f>F6*1.2</f>
        <v>769.39200000000005</v>
      </c>
      <c r="H6" s="4">
        <f>G6*1.2</f>
        <v>923.2704</v>
      </c>
      <c r="I6" s="4">
        <f>H6*1.2</f>
        <v>1107.9244799999999</v>
      </c>
      <c r="J6" s="10"/>
    </row>
    <row r="7" spans="1:10" ht="18" customHeight="1" x14ac:dyDescent="0.2">
      <c r="A7" s="11"/>
      <c r="B7" s="6" t="s">
        <v>12</v>
      </c>
      <c r="C7" s="7">
        <f>C5+C6</f>
        <v>3649.6</v>
      </c>
      <c r="D7" s="7">
        <f t="shared" ref="D7:I7" si="0">D5+D6</f>
        <v>3932</v>
      </c>
      <c r="E7" s="7">
        <f t="shared" si="0"/>
        <v>5232.3</v>
      </c>
      <c r="F7" s="7">
        <f t="shared" si="0"/>
        <v>5527.08</v>
      </c>
      <c r="G7" s="7">
        <f t="shared" si="0"/>
        <v>5850.7488000000003</v>
      </c>
      <c r="H7" s="7">
        <f t="shared" si="0"/>
        <v>6207.8814720000009</v>
      </c>
      <c r="I7" s="7">
        <f t="shared" si="0"/>
        <v>6603.9199948800006</v>
      </c>
      <c r="J7" s="10"/>
    </row>
    <row r="8" spans="1:10" ht="48.6" customHeight="1" x14ac:dyDescent="0.2">
      <c r="A8" s="11" t="s">
        <v>13</v>
      </c>
      <c r="B8" s="5" t="s">
        <v>16</v>
      </c>
      <c r="C8" s="4">
        <v>1824.3</v>
      </c>
      <c r="D8" s="3">
        <v>568</v>
      </c>
      <c r="E8" s="3">
        <f>308+575</f>
        <v>883</v>
      </c>
      <c r="F8" s="3">
        <f>E8*1.6</f>
        <v>1412.8000000000002</v>
      </c>
      <c r="G8" s="3">
        <f>F8*1.6</f>
        <v>2260.4800000000005</v>
      </c>
      <c r="H8" s="3">
        <f>G8*1.6</f>
        <v>3616.7680000000009</v>
      </c>
      <c r="I8" s="3">
        <f>H8*1.6</f>
        <v>5786.828800000002</v>
      </c>
      <c r="J8" s="10"/>
    </row>
    <row r="9" spans="1:10" ht="88.9" customHeight="1" x14ac:dyDescent="0.2">
      <c r="A9" s="11"/>
      <c r="B9" s="5" t="s">
        <v>14</v>
      </c>
      <c r="C9" s="4">
        <v>29627.8</v>
      </c>
      <c r="D9" s="3">
        <v>27789</v>
      </c>
      <c r="E9" s="3">
        <v>10366</v>
      </c>
      <c r="F9" s="3">
        <v>10366</v>
      </c>
      <c r="G9" s="3">
        <v>10366</v>
      </c>
      <c r="H9" s="3">
        <v>10366</v>
      </c>
      <c r="I9" s="3">
        <v>10366</v>
      </c>
      <c r="J9" s="10"/>
    </row>
    <row r="10" spans="1:10" ht="26.45" customHeight="1" x14ac:dyDescent="0.2">
      <c r="A10" s="11"/>
      <c r="B10" s="6" t="s">
        <v>12</v>
      </c>
      <c r="C10" s="7">
        <f>C9+C8</f>
        <v>31452.1</v>
      </c>
      <c r="D10" s="7">
        <f t="shared" ref="D10:I10" si="1">D9+D8</f>
        <v>28357</v>
      </c>
      <c r="E10" s="7">
        <f t="shared" si="1"/>
        <v>11249</v>
      </c>
      <c r="F10" s="7">
        <f t="shared" si="1"/>
        <v>11778.8</v>
      </c>
      <c r="G10" s="7">
        <f t="shared" si="1"/>
        <v>12626.48</v>
      </c>
      <c r="H10" s="7">
        <f t="shared" si="1"/>
        <v>13982.768</v>
      </c>
      <c r="I10" s="7">
        <f t="shared" si="1"/>
        <v>16152.828800000003</v>
      </c>
    </row>
    <row r="11" spans="1:10" ht="28.15" customHeight="1" x14ac:dyDescent="0.2">
      <c r="A11" s="5"/>
      <c r="B11" s="6" t="s">
        <v>15</v>
      </c>
      <c r="C11" s="7">
        <f t="shared" ref="C11:D11" si="2">C10+C7</f>
        <v>35101.699999999997</v>
      </c>
      <c r="D11" s="7">
        <f t="shared" si="2"/>
        <v>32289</v>
      </c>
      <c r="E11" s="7">
        <f>E10+E7</f>
        <v>16481.3</v>
      </c>
      <c r="F11" s="7">
        <f t="shared" ref="F11:I11" si="3">F10+F7</f>
        <v>17305.879999999997</v>
      </c>
      <c r="G11" s="7">
        <f t="shared" si="3"/>
        <v>18477.228800000001</v>
      </c>
      <c r="H11" s="7">
        <f t="shared" si="3"/>
        <v>20190.649472000001</v>
      </c>
      <c r="I11" s="7">
        <f t="shared" si="3"/>
        <v>22756.748794880004</v>
      </c>
    </row>
  </sheetData>
  <mergeCells count="6">
    <mergeCell ref="A5:A7"/>
    <mergeCell ref="A8:A10"/>
    <mergeCell ref="A2:I2"/>
    <mergeCell ref="A3:A4"/>
    <mergeCell ref="B3:B4"/>
    <mergeCell ref="C3:I3"/>
  </mergeCells>
  <printOptions horizontalCentered="1"/>
  <pageMargins left="0.39370078740157483" right="0.39370078740157483" top="0.59055118110236227" bottom="0.59055118110236227" header="0.39370078740157483" footer="0.31496062992125984"/>
  <pageSetup paperSize="9" firstPageNumber="51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Сергей Медведев</cp:lastModifiedBy>
  <cp:lastPrinted>2020-11-03T12:41:53Z</cp:lastPrinted>
  <dcterms:created xsi:type="dcterms:W3CDTF">2019-11-07T05:13:12Z</dcterms:created>
  <dcterms:modified xsi:type="dcterms:W3CDTF">2020-11-05T04:01:59Z</dcterms:modified>
</cp:coreProperties>
</file>